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3021-skrfs03\fr$\piotr.radzikowski\Desktop\2026\Zamówienia od 170000\3 - dostawa telefonów VOIP dla SO w Krakowie\"/>
    </mc:Choice>
  </mc:AlternateContent>
  <xr:revisionPtr revIDLastSave="0" documentId="8_{7ACB6EFD-19EB-4F7D-840B-1BECCBF97188}" xr6:coauthVersionLast="47" xr6:coauthVersionMax="47" xr10:uidLastSave="{00000000-0000-0000-0000-000000000000}"/>
  <bookViews>
    <workbookView xWindow="28680" yWindow="-120" windowWidth="18240" windowHeight="28320" xr2:uid="{00000000-000D-0000-FFFF-FFFF0000000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9" i="1" l="1"/>
  <c r="K10" i="1"/>
  <c r="K8" i="1"/>
  <c r="I9" i="1"/>
  <c r="L9" i="1" s="1"/>
  <c r="I10" i="1"/>
  <c r="L10" i="1" s="1"/>
  <c r="I8" i="1"/>
  <c r="L8" i="1" s="1"/>
  <c r="K12" i="1" l="1"/>
  <c r="K13" i="1"/>
</calcChain>
</file>

<file path=xl/sharedStrings.xml><?xml version="1.0" encoding="utf-8"?>
<sst xmlns="http://schemas.openxmlformats.org/spreadsheetml/2006/main" count="16" uniqueCount="16">
  <si>
    <t>Formularz cenowy do postępowania na dostawę telefonów VoIP</t>
  </si>
  <si>
    <t>Lp.</t>
  </si>
  <si>
    <t>Typ telefonu VoIP</t>
  </si>
  <si>
    <t>Telefon typ 1</t>
  </si>
  <si>
    <t>Telefon typ 2</t>
  </si>
  <si>
    <t>Telefon typ 3</t>
  </si>
  <si>
    <t>Stawka podatku VAT</t>
  </si>
  <si>
    <t>Cena jednostkowa netto</t>
  </si>
  <si>
    <t>Cena jednostkowa brutto</t>
  </si>
  <si>
    <r>
      <rPr>
        <b/>
        <sz val="12"/>
        <color theme="1"/>
        <rFont val="Calibri"/>
        <family val="2"/>
        <charset val="238"/>
        <scheme val="minor"/>
      </rPr>
      <t>Model urządzenia</t>
    </r>
    <r>
      <rPr>
        <sz val="12"/>
        <color theme="1"/>
        <rFont val="Calibri"/>
        <family val="2"/>
        <charset val="238"/>
        <scheme val="minor"/>
      </rPr>
      <t xml:space="preserve"> (deklarowany model musi być zgodny z OPZ)</t>
    </r>
  </si>
  <si>
    <t>Ilość sztuk</t>
  </si>
  <si>
    <t>Suma netto</t>
  </si>
  <si>
    <t>Suma brutto</t>
  </si>
  <si>
    <t>Łączna wartość netto:</t>
  </si>
  <si>
    <t>Łączna wartość brutto:</t>
  </si>
  <si>
    <t>Załącznik nr 1a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</si>
</sst>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 x14ac:knownFonts="1">
    <font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/>
    <xf numFmtId="0" fontId="3" fillId="4" borderId="16" xfId="0" applyFont="1" applyFill="1" applyBorder="1" applyAlignment="1" applyProtection="1">
      <alignment horizontal="center" vertical="center"/>
    </xf>
    <xf numFmtId="0" fontId="3" fillId="4" borderId="9" xfId="0" applyFont="1" applyFill="1" applyBorder="1" applyAlignment="1" applyProtection="1">
      <alignment horizontal="center" vertical="center"/>
    </xf>
    <xf numFmtId="0" fontId="2" fillId="4" borderId="9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164" fontId="2" fillId="8" borderId="11" xfId="0" applyNumberFormat="1" applyFont="1" applyFill="1" applyBorder="1" applyAlignment="1" applyProtection="1">
      <alignment horizontal="center" vertical="center"/>
      <protection locked="0"/>
    </xf>
    <xf numFmtId="10" fontId="2" fillId="8" borderId="11" xfId="0" applyNumberFormat="1" applyFont="1" applyFill="1" applyBorder="1" applyAlignment="1" applyProtection="1">
      <alignment horizontal="center" vertical="center"/>
      <protection locked="0"/>
    </xf>
    <xf numFmtId="0" fontId="2" fillId="9" borderId="1" xfId="0" applyFont="1" applyFill="1" applyBorder="1" applyAlignment="1" applyProtection="1">
      <alignment horizontal="center" vertical="center"/>
      <protection locked="0"/>
    </xf>
    <xf numFmtId="164" fontId="2" fillId="9" borderId="1" xfId="0" applyNumberFormat="1" applyFont="1" applyFill="1" applyBorder="1" applyAlignment="1" applyProtection="1">
      <alignment horizontal="center" vertical="center"/>
      <protection locked="0"/>
    </xf>
    <xf numFmtId="10" fontId="2" fillId="9" borderId="1" xfId="0" applyNumberFormat="1" applyFont="1" applyFill="1" applyBorder="1" applyAlignment="1" applyProtection="1">
      <alignment horizontal="center" vertical="center"/>
      <protection locked="0"/>
    </xf>
    <xf numFmtId="0" fontId="2" fillId="7" borderId="13" xfId="0" applyFont="1" applyFill="1" applyBorder="1" applyAlignment="1" applyProtection="1">
      <alignment horizontal="center" vertical="center"/>
      <protection locked="0"/>
    </xf>
    <xf numFmtId="164" fontId="2" fillId="7" borderId="13" xfId="0" applyNumberFormat="1" applyFont="1" applyFill="1" applyBorder="1" applyAlignment="1" applyProtection="1">
      <alignment horizontal="center" vertical="center"/>
      <protection locked="0"/>
    </xf>
    <xf numFmtId="10" fontId="2" fillId="7" borderId="13" xfId="0" applyNumberFormat="1" applyFont="1" applyFill="1" applyBorder="1" applyAlignment="1" applyProtection="1">
      <alignment horizontal="center" vertical="center"/>
      <protection locked="0"/>
    </xf>
    <xf numFmtId="1" fontId="2" fillId="8" borderId="11" xfId="0" applyNumberFormat="1" applyFont="1" applyFill="1" applyBorder="1" applyAlignment="1" applyProtection="1">
      <alignment horizontal="center" vertical="center"/>
      <protection locked="0"/>
    </xf>
    <xf numFmtId="1" fontId="2" fillId="9" borderId="1" xfId="0" applyNumberFormat="1" applyFont="1" applyFill="1" applyBorder="1" applyAlignment="1" applyProtection="1">
      <alignment horizontal="center" vertical="center"/>
      <protection locked="0"/>
    </xf>
    <xf numFmtId="1" fontId="2" fillId="7" borderId="13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0" fillId="2" borderId="0" xfId="0" applyFill="1" applyProtection="1"/>
    <xf numFmtId="0" fontId="0" fillId="2" borderId="0" xfId="0" applyFill="1" applyBorder="1" applyAlignment="1" applyProtection="1"/>
    <xf numFmtId="0" fontId="0" fillId="0" borderId="0" xfId="0" applyAlignment="1" applyProtection="1"/>
    <xf numFmtId="0" fontId="0" fillId="0" borderId="0" xfId="0" applyProtection="1"/>
    <xf numFmtId="0" fontId="0" fillId="2" borderId="0" xfId="0" applyFill="1" applyBorder="1" applyProtection="1"/>
    <xf numFmtId="0" fontId="0" fillId="2" borderId="20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0" fillId="2" borderId="21" xfId="0" applyFill="1" applyBorder="1" applyProtection="1"/>
    <xf numFmtId="0" fontId="2" fillId="8" borderId="17" xfId="0" applyFont="1" applyFill="1" applyBorder="1" applyAlignment="1" applyProtection="1">
      <alignment horizontal="center" vertical="center"/>
    </xf>
    <xf numFmtId="0" fontId="2" fillId="8" borderId="11" xfId="0" applyFont="1" applyFill="1" applyBorder="1" applyAlignment="1" applyProtection="1">
      <alignment horizontal="center" vertical="center"/>
    </xf>
    <xf numFmtId="164" fontId="2" fillId="8" borderId="11" xfId="0" applyNumberFormat="1" applyFont="1" applyFill="1" applyBorder="1" applyAlignment="1" applyProtection="1">
      <alignment horizontal="center" vertical="center"/>
    </xf>
    <xf numFmtId="164" fontId="2" fillId="8" borderId="12" xfId="0" applyNumberFormat="1" applyFont="1" applyFill="1" applyBorder="1" applyAlignment="1" applyProtection="1">
      <alignment horizontal="center" vertical="center"/>
    </xf>
    <xf numFmtId="0" fontId="0" fillId="2" borderId="8" xfId="0" applyFill="1" applyBorder="1" applyProtection="1"/>
    <xf numFmtId="0" fontId="2" fillId="9" borderId="18" xfId="0" applyFont="1" applyFill="1" applyBorder="1" applyAlignment="1" applyProtection="1">
      <alignment horizontal="center" vertical="center"/>
    </xf>
    <xf numFmtId="0" fontId="2" fillId="9" borderId="1" xfId="0" applyFont="1" applyFill="1" applyBorder="1" applyAlignment="1" applyProtection="1">
      <alignment horizontal="center" vertical="center"/>
    </xf>
    <xf numFmtId="164" fontId="2" fillId="9" borderId="1" xfId="0" applyNumberFormat="1" applyFont="1" applyFill="1" applyBorder="1" applyAlignment="1" applyProtection="1">
      <alignment horizontal="center" vertical="center"/>
    </xf>
    <xf numFmtId="164" fontId="2" fillId="9" borderId="15" xfId="0" applyNumberFormat="1" applyFont="1" applyFill="1" applyBorder="1" applyAlignment="1" applyProtection="1">
      <alignment horizontal="center" vertical="center"/>
    </xf>
    <xf numFmtId="0" fontId="2" fillId="7" borderId="19" xfId="0" applyFont="1" applyFill="1" applyBorder="1" applyAlignment="1" applyProtection="1">
      <alignment horizontal="center" vertical="center"/>
    </xf>
    <xf numFmtId="0" fontId="2" fillId="7" borderId="13" xfId="0" applyFont="1" applyFill="1" applyBorder="1" applyAlignment="1" applyProtection="1">
      <alignment horizontal="center" vertical="center"/>
    </xf>
    <xf numFmtId="164" fontId="2" fillId="7" borderId="13" xfId="0" applyNumberFormat="1" applyFont="1" applyFill="1" applyBorder="1" applyAlignment="1" applyProtection="1">
      <alignment horizontal="center" vertical="center"/>
    </xf>
    <xf numFmtId="164" fontId="2" fillId="7" borderId="14" xfId="0" applyNumberFormat="1" applyFont="1" applyFill="1" applyBorder="1" applyAlignment="1" applyProtection="1">
      <alignment horizontal="center" vertical="center"/>
    </xf>
    <xf numFmtId="0" fontId="0" fillId="2" borderId="22" xfId="0" applyFill="1" applyBorder="1" applyProtection="1"/>
    <xf numFmtId="0" fontId="2" fillId="2" borderId="3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0" fillId="2" borderId="5" xfId="0" applyFill="1" applyBorder="1" applyProtection="1"/>
    <xf numFmtId="0" fontId="0" fillId="2" borderId="6" xfId="0" applyFill="1" applyBorder="1" applyProtection="1"/>
    <xf numFmtId="0" fontId="0" fillId="2" borderId="7" xfId="0" applyFill="1" applyBorder="1" applyProtection="1"/>
    <xf numFmtId="0" fontId="2" fillId="6" borderId="23" xfId="0" applyFont="1" applyFill="1" applyBorder="1" applyAlignment="1" applyProtection="1">
      <alignment horizontal="center" vertical="center"/>
    </xf>
    <xf numFmtId="0" fontId="2" fillId="6" borderId="24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164" fontId="2" fillId="0" borderId="24" xfId="0" applyNumberFormat="1" applyFont="1" applyBorder="1" applyAlignment="1" applyProtection="1">
      <alignment horizontal="center" vertical="center"/>
    </xf>
    <xf numFmtId="164" fontId="2" fillId="0" borderId="25" xfId="0" applyNumberFormat="1" applyFont="1" applyBorder="1" applyAlignment="1" applyProtection="1">
      <alignment horizontal="center" vertical="center"/>
    </xf>
    <xf numFmtId="0" fontId="1" fillId="3" borderId="2" xfId="0" applyFont="1" applyFill="1" applyBorder="1" applyAlignment="1" applyProtection="1">
      <alignment horizontal="center"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5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/>
    </xf>
    <xf numFmtId="0" fontId="2" fillId="5" borderId="23" xfId="0" applyFont="1" applyFill="1" applyBorder="1" applyAlignment="1" applyProtection="1">
      <alignment horizontal="center" vertical="center"/>
    </xf>
    <xf numFmtId="0" fontId="2" fillId="5" borderId="24" xfId="0" applyFont="1" applyFill="1" applyBorder="1" applyAlignment="1" applyProtection="1">
      <alignment horizontal="center" vertical="center"/>
    </xf>
  </cellXfs>
  <cellStyles count="1">
    <cellStyle name="Normalny" xfId="0" builtinId="0"/>
  </cellStyles>
  <dxfs count="6">
    <dxf>
      <fill>
        <patternFill>
          <bgColor rgb="FFFF8669"/>
        </patternFill>
      </fill>
    </dxf>
    <dxf>
      <fill>
        <patternFill>
          <bgColor rgb="FFFF8669"/>
        </patternFill>
      </fill>
    </dxf>
    <dxf>
      <fill>
        <patternFill>
          <bgColor rgb="FFFF8669"/>
        </patternFill>
      </fill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  <dxf>
      <fill>
        <patternFill>
          <bgColor theme="0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colors>
    <mruColors>
      <color rgb="FFFF866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7"/>
  <sheetViews>
    <sheetView tabSelected="1" workbookViewId="0">
      <selection activeCell="H8" sqref="H8:H10"/>
    </sheetView>
  </sheetViews>
  <sheetFormatPr defaultRowHeight="15" x14ac:dyDescent="0.25"/>
  <cols>
    <col min="1" max="3" width="12" customWidth="1"/>
    <col min="4" max="4" width="4.5703125" bestFit="1" customWidth="1"/>
    <col min="5" max="5" width="21.7109375" bestFit="1" customWidth="1"/>
    <col min="6" max="6" width="14.5703125" customWidth="1"/>
    <col min="7" max="7" width="17" customWidth="1"/>
    <col min="8" max="8" width="12" customWidth="1"/>
    <col min="9" max="9" width="14.140625" customWidth="1"/>
    <col min="11" max="12" width="12.140625" bestFit="1" customWidth="1"/>
  </cols>
  <sheetData>
    <row r="1" spans="1:20" ht="26.25" x14ac:dyDescent="0.25">
      <c r="A1" s="19"/>
      <c r="B1" s="20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2"/>
      <c r="P1" s="23"/>
      <c r="Q1" s="23"/>
      <c r="R1" s="1"/>
      <c r="S1" s="1"/>
      <c r="T1" s="1"/>
    </row>
    <row r="2" spans="1:20" ht="26.25" x14ac:dyDescent="0.25">
      <c r="A2" s="19"/>
      <c r="B2" s="20"/>
      <c r="C2" s="21"/>
      <c r="D2" s="21"/>
      <c r="E2" s="51" t="s">
        <v>15</v>
      </c>
      <c r="F2" s="51"/>
      <c r="G2" s="51"/>
      <c r="H2" s="51"/>
      <c r="I2" s="51"/>
      <c r="J2" s="51"/>
      <c r="K2" s="51"/>
      <c r="L2" s="51"/>
      <c r="M2" s="21"/>
      <c r="N2" s="21"/>
      <c r="O2" s="22"/>
      <c r="P2" s="23"/>
      <c r="Q2" s="23"/>
      <c r="R2" s="1"/>
      <c r="S2" s="1"/>
      <c r="T2" s="1"/>
    </row>
    <row r="3" spans="1:20" x14ac:dyDescent="0.25">
      <c r="A3" s="24"/>
      <c r="B3" s="25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5"/>
      <c r="P3" s="24"/>
      <c r="Q3" s="24"/>
    </row>
    <row r="4" spans="1:20" ht="15.75" thickBot="1" x14ac:dyDescent="0.3">
      <c r="A4" s="24"/>
      <c r="B4" s="25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5"/>
      <c r="P4" s="24"/>
      <c r="Q4" s="24"/>
    </row>
    <row r="5" spans="1:20" ht="15" customHeight="1" x14ac:dyDescent="0.25">
      <c r="A5" s="24"/>
      <c r="B5" s="25"/>
      <c r="C5" s="54" t="s">
        <v>0</v>
      </c>
      <c r="D5" s="55"/>
      <c r="E5" s="55"/>
      <c r="F5" s="55"/>
      <c r="G5" s="55"/>
      <c r="H5" s="55"/>
      <c r="I5" s="55"/>
      <c r="J5" s="55"/>
      <c r="K5" s="55"/>
      <c r="L5" s="55"/>
      <c r="M5" s="55"/>
      <c r="N5" s="56"/>
      <c r="O5" s="25"/>
      <c r="P5" s="24"/>
      <c r="Q5" s="24"/>
    </row>
    <row r="6" spans="1:20" ht="15.75" thickBot="1" x14ac:dyDescent="0.3">
      <c r="A6" s="24"/>
      <c r="B6" s="25"/>
      <c r="C6" s="57"/>
      <c r="D6" s="58"/>
      <c r="E6" s="58"/>
      <c r="F6" s="58"/>
      <c r="G6" s="58"/>
      <c r="H6" s="58"/>
      <c r="I6" s="58"/>
      <c r="J6" s="58"/>
      <c r="K6" s="58"/>
      <c r="L6" s="58"/>
      <c r="M6" s="58"/>
      <c r="N6" s="59"/>
      <c r="O6" s="25"/>
      <c r="P6" s="24"/>
      <c r="Q6" s="24"/>
    </row>
    <row r="7" spans="1:20" ht="95.25" thickBot="1" x14ac:dyDescent="0.3">
      <c r="A7" s="24"/>
      <c r="B7" s="25"/>
      <c r="C7" s="26"/>
      <c r="D7" s="2" t="s">
        <v>1</v>
      </c>
      <c r="E7" s="3" t="s">
        <v>2</v>
      </c>
      <c r="F7" s="4" t="s">
        <v>9</v>
      </c>
      <c r="G7" s="5" t="s">
        <v>7</v>
      </c>
      <c r="H7" s="5" t="s">
        <v>6</v>
      </c>
      <c r="I7" s="5" t="s">
        <v>8</v>
      </c>
      <c r="J7" s="5" t="s">
        <v>10</v>
      </c>
      <c r="K7" s="5" t="s">
        <v>11</v>
      </c>
      <c r="L7" s="6" t="s">
        <v>12</v>
      </c>
      <c r="M7" s="27"/>
      <c r="N7" s="28"/>
      <c r="O7" s="25"/>
      <c r="P7" s="24"/>
      <c r="Q7" s="24"/>
    </row>
    <row r="8" spans="1:20" ht="15.75" x14ac:dyDescent="0.25">
      <c r="A8" s="24"/>
      <c r="B8" s="25"/>
      <c r="C8" s="29"/>
      <c r="D8" s="30">
        <v>1</v>
      </c>
      <c r="E8" s="31" t="s">
        <v>3</v>
      </c>
      <c r="F8" s="7"/>
      <c r="G8" s="8"/>
      <c r="H8" s="9"/>
      <c r="I8" s="32">
        <f>G8+(G8*H8)</f>
        <v>0</v>
      </c>
      <c r="J8" s="16"/>
      <c r="K8" s="32">
        <f>G8*J8</f>
        <v>0</v>
      </c>
      <c r="L8" s="33">
        <f>SUM(I8*J8)</f>
        <v>0</v>
      </c>
      <c r="M8" s="25"/>
      <c r="N8" s="34"/>
      <c r="O8" s="25"/>
      <c r="P8" s="24"/>
      <c r="Q8" s="24"/>
    </row>
    <row r="9" spans="1:20" ht="15.75" x14ac:dyDescent="0.25">
      <c r="A9" s="24"/>
      <c r="B9" s="25"/>
      <c r="C9" s="29"/>
      <c r="D9" s="35">
        <v>2</v>
      </c>
      <c r="E9" s="36" t="s">
        <v>4</v>
      </c>
      <c r="F9" s="10"/>
      <c r="G9" s="11"/>
      <c r="H9" s="12"/>
      <c r="I9" s="37">
        <f t="shared" ref="I9:I10" si="0">G9+(G9*H9)</f>
        <v>0</v>
      </c>
      <c r="J9" s="17"/>
      <c r="K9" s="37">
        <f t="shared" ref="K9:K10" si="1">G9*J9</f>
        <v>0</v>
      </c>
      <c r="L9" s="38">
        <f t="shared" ref="L9:L10" si="2">SUM(I9*J9)</f>
        <v>0</v>
      </c>
      <c r="M9" s="25"/>
      <c r="N9" s="34"/>
      <c r="O9" s="25"/>
      <c r="P9" s="24"/>
      <c r="Q9" s="24"/>
    </row>
    <row r="10" spans="1:20" ht="16.5" thickBot="1" x14ac:dyDescent="0.3">
      <c r="A10" s="24"/>
      <c r="B10" s="25"/>
      <c r="C10" s="29"/>
      <c r="D10" s="39">
        <v>3</v>
      </c>
      <c r="E10" s="40" t="s">
        <v>5</v>
      </c>
      <c r="F10" s="13"/>
      <c r="G10" s="14"/>
      <c r="H10" s="15"/>
      <c r="I10" s="41">
        <f t="shared" si="0"/>
        <v>0</v>
      </c>
      <c r="J10" s="18"/>
      <c r="K10" s="41">
        <f t="shared" si="1"/>
        <v>0</v>
      </c>
      <c r="L10" s="42">
        <f t="shared" si="2"/>
        <v>0</v>
      </c>
      <c r="M10" s="25"/>
      <c r="N10" s="34"/>
      <c r="O10" s="25"/>
      <c r="P10" s="24"/>
      <c r="Q10" s="24"/>
    </row>
    <row r="11" spans="1:20" ht="16.5" thickBot="1" x14ac:dyDescent="0.3">
      <c r="A11" s="24"/>
      <c r="B11" s="25"/>
      <c r="C11" s="43"/>
      <c r="D11" s="44"/>
      <c r="E11" s="44"/>
      <c r="F11" s="44"/>
      <c r="G11" s="44"/>
      <c r="H11" s="44"/>
      <c r="I11" s="45"/>
      <c r="J11" s="45"/>
      <c r="K11" s="45"/>
      <c r="L11" s="45"/>
      <c r="M11" s="25"/>
      <c r="N11" s="34"/>
      <c r="O11" s="25"/>
      <c r="P11" s="24"/>
      <c r="Q11" s="24"/>
    </row>
    <row r="12" spans="1:20" ht="16.5" thickBot="1" x14ac:dyDescent="0.3">
      <c r="A12" s="24"/>
      <c r="B12" s="21"/>
      <c r="C12" s="43"/>
      <c r="D12" s="45"/>
      <c r="E12" s="45"/>
      <c r="F12" s="45"/>
      <c r="G12" s="45"/>
      <c r="H12" s="45"/>
      <c r="I12" s="60" t="s">
        <v>13</v>
      </c>
      <c r="J12" s="61"/>
      <c r="K12" s="52">
        <f>SUM(K8:K10)</f>
        <v>0</v>
      </c>
      <c r="L12" s="53"/>
      <c r="M12" s="25"/>
      <c r="N12" s="34"/>
      <c r="O12" s="21"/>
      <c r="P12" s="24"/>
      <c r="Q12" s="24"/>
    </row>
    <row r="13" spans="1:20" ht="16.5" thickBot="1" x14ac:dyDescent="0.3">
      <c r="A13" s="24"/>
      <c r="B13" s="21"/>
      <c r="C13" s="43"/>
      <c r="D13" s="45"/>
      <c r="E13" s="45"/>
      <c r="F13" s="45"/>
      <c r="G13" s="45"/>
      <c r="H13" s="45"/>
      <c r="I13" s="49" t="s">
        <v>14</v>
      </c>
      <c r="J13" s="50"/>
      <c r="K13" s="52">
        <f>SUM(L8:L10)</f>
        <v>0</v>
      </c>
      <c r="L13" s="53"/>
      <c r="M13" s="25"/>
      <c r="N13" s="34"/>
      <c r="O13" s="21"/>
      <c r="P13" s="24"/>
      <c r="Q13" s="24"/>
    </row>
    <row r="14" spans="1:20" x14ac:dyDescent="0.25">
      <c r="A14" s="24"/>
      <c r="B14" s="21"/>
      <c r="C14" s="43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34"/>
      <c r="O14" s="21"/>
      <c r="P14" s="24"/>
      <c r="Q14" s="24"/>
    </row>
    <row r="15" spans="1:20" ht="15.75" thickBot="1" x14ac:dyDescent="0.3">
      <c r="A15" s="24"/>
      <c r="B15" s="21"/>
      <c r="C15" s="46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8"/>
      <c r="O15" s="21"/>
      <c r="P15" s="24"/>
      <c r="Q15" s="24"/>
    </row>
    <row r="16" spans="1:20" x14ac:dyDescent="0.25">
      <c r="A16" s="24"/>
      <c r="B16" s="24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4"/>
      <c r="Q16" s="24"/>
    </row>
    <row r="17" spans="1:17" x14ac:dyDescent="0.25">
      <c r="A17" s="24"/>
      <c r="B17" s="24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4"/>
      <c r="P17" s="24"/>
      <c r="Q17" s="24"/>
    </row>
  </sheetData>
  <sheetProtection password="D2FA" sheet="1" objects="1" scenarios="1"/>
  <mergeCells count="6">
    <mergeCell ref="I13:J13"/>
    <mergeCell ref="E2:L2"/>
    <mergeCell ref="K12:L12"/>
    <mergeCell ref="K13:L13"/>
    <mergeCell ref="C5:N6"/>
    <mergeCell ref="I12:J12"/>
  </mergeCells>
  <conditionalFormatting sqref="A18:K24 A16:B17 A3:A15">
    <cfRule type="expression" dxfId="5" priority="6">
      <formula>_xludf.ISBLANK(A3)</formula>
    </cfRule>
  </conditionalFormatting>
  <conditionalFormatting sqref="U1:OB2 C5 A18:OB1228 A16:B17 O17:OB17 P3:OB16 A1:A15">
    <cfRule type="containsBlanks" dxfId="4" priority="10">
      <formula>LEN(TRIM(A1))=0</formula>
    </cfRule>
  </conditionalFormatting>
  <conditionalFormatting sqref="P1:T2">
    <cfRule type="containsBlanks" dxfId="3" priority="4">
      <formula>LEN(TRIM(P1))=0</formula>
    </cfRule>
  </conditionalFormatting>
  <conditionalFormatting sqref="G8:H10">
    <cfRule type="containsBlanks" dxfId="2" priority="3">
      <formula>LEN(TRIM(G8))=0</formula>
    </cfRule>
  </conditionalFormatting>
  <conditionalFormatting sqref="J8:J10">
    <cfRule type="containsBlanks" dxfId="1" priority="11">
      <formula>LEN(TRIM(J8))=0</formula>
    </cfRule>
  </conditionalFormatting>
  <conditionalFormatting sqref="F8:F10">
    <cfRule type="containsBlanks" dxfId="0" priority="1">
      <formula>LEN(TRIM(F8))=0</formula>
    </cfRule>
  </conditionalFormatting>
  <pageMargins left="0.7" right="0.7" top="0.75" bottom="0.75" header="0.3" footer="0.3"/>
  <pageSetup paperSize="9" orientation="portrait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>Sad Okregowy w Krakowie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Ziebura Wojciech</dc:creator>
  <cp:lastModifiedBy>Radzikowski Piotr</cp:lastModifiedBy>
  <dcterms:created xsi:type="dcterms:W3CDTF">2025-07-15T10:45:34Z</dcterms:created>
  <dcterms:modified xsi:type="dcterms:W3CDTF">2026-04-08T13:08:53Z</dcterms:modified>
</cp:coreProperties>
</file>